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8" i="1" l="1"/>
  <c r="H10" i="1"/>
</calcChain>
</file>

<file path=xl/sharedStrings.xml><?xml version="1.0" encoding="utf-8"?>
<sst xmlns="http://schemas.openxmlformats.org/spreadsheetml/2006/main" count="178" uniqueCount="128">
  <si>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</si>
  <si>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</si>
  <si>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</si>
  <si>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</si>
  <si>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</si>
  <si>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</si>
  <si>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</si>
  <si>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</si>
  <si>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</si>
  <si>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</si>
  <si>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</si>
  <si>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</si>
  <si>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</si>
  <si>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</si>
  <si>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</si>
  <si>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</si>
  <si>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</si>
  <si>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</si>
  <si>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</si>
  <si>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</si>
  <si>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</si>
  <si>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</si>
  <si>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</si>
  <si>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</si>
  <si>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</si>
  <si>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</si>
  <si>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</si>
  <si>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</si>
  <si>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</si>
  <si>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</si>
  <si>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</si>
  <si>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</si>
  <si>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</si>
  <si>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</si>
  <si>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</si>
  <si>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</si>
  <si>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</si>
  <si>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</si>
  <si>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</si>
  <si>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</si>
  <si>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</si>
  <si>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</si>
  <si>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</si>
  <si>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</si>
  <si>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</si>
  <si>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</si>
  <si>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</si>
  <si>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</si>
  <si>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</si>
  <si>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</si>
  <si>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</si>
  <si>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</si>
  <si>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</si>
  <si>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</si>
  <si>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</si>
  <si>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</si>
  <si>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</si>
  <si>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</si>
  <si>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</si>
  <si>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</si>
  <si>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</si>
  <si>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</si>
  <si>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</si>
  <si>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</si>
  <si>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</si>
  <si>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</si>
  <si>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</si>
  <si>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</si>
  <si>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</si>
  <si>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</si>
  <si>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</si>
  <si>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</si>
  <si>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шт.</t>
  </si>
  <si>
    <t>Текущий ремонт общего имущества*</t>
  </si>
  <si>
    <t>ОАО "КТЗ" дог. № Т6-09 от 01.04.11</t>
  </si>
  <si>
    <t>ул. Тельмана, д. 13</t>
  </si>
  <si>
    <t xml:space="preserve">Электроэнергия , используемая в целях содержание общего имущества </t>
  </si>
  <si>
    <t>Обслуживание коллективного прибора учета (КПУ)</t>
  </si>
  <si>
    <t>ООО "Компания Эффективных Технологий"  №22-ОБ/14 от 09.14г.</t>
  </si>
  <si>
    <t>Остаток денежных средств на 01.01.2022г.</t>
  </si>
  <si>
    <t>Управление многоквартирным домом, в том числе:</t>
  </si>
  <si>
    <t>подвал подъезд № 6</t>
  </si>
  <si>
    <t>мп.</t>
  </si>
  <si>
    <t>электромонтажные работы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</si>
  <si>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</si>
  <si>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</si>
  <si>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</si>
  <si>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</si>
  <si>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</si>
  <si>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</si>
  <si>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</si>
  <si>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</si>
  <si>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</si>
  <si>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</si>
  <si>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</si>
  <si>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</si>
  <si>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</si>
  <si>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</si>
  <si>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</si>
  <si>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крыша</t>
  </si>
  <si>
    <t>крыша кв.97,98,48</t>
  </si>
  <si>
    <t>крыша кв.50</t>
  </si>
  <si>
    <t>крыша кв.49,50,63</t>
  </si>
  <si>
    <t>крыша и кв.80,100</t>
  </si>
  <si>
    <t>поверка узла учета тепловой энергии</t>
  </si>
  <si>
    <t>подвал</t>
  </si>
  <si>
    <t>снос аварийного дерева</t>
  </si>
  <si>
    <t>вывоз веток</t>
  </si>
  <si>
    <t>ремонт подъезда(предписание ГЖИ)</t>
  </si>
  <si>
    <t>подъезд №2</t>
  </si>
  <si>
    <t>замена труб ц.о. и запорной арматуры</t>
  </si>
  <si>
    <t>чердак, подвал по кв.23</t>
  </si>
  <si>
    <t>замена труб канализации</t>
  </si>
  <si>
    <t>подвал по кв.51-63</t>
  </si>
  <si>
    <t>смена труб и запорной арматуры ц.о.</t>
  </si>
  <si>
    <t>чердак</t>
  </si>
  <si>
    <t>замена канализационных труб</t>
  </si>
  <si>
    <t>заключение о тех.состоянии системы канализации</t>
  </si>
  <si>
    <t>дом</t>
  </si>
  <si>
    <t>смена труб ц.о.и запорной арматуры</t>
  </si>
  <si>
    <t>кв.67,чердак,подвал</t>
  </si>
  <si>
    <t>изоляция труб ц.о.</t>
  </si>
  <si>
    <t>подвал подъезд №2</t>
  </si>
  <si>
    <t>софинансирование благоустройства</t>
  </si>
  <si>
    <t>%</t>
  </si>
  <si>
    <t>дератизация, дезинфекция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</si>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</sst>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4" fontId="1" fillId="0" borderId="0" xfId="0" applyNumberFormat="1" applyFont="1" applyFill="1"/>
    <xf numFmtId="0" fontId="21" fillId="0" borderId="0" xfId="1" applyFont="1" applyFill="1" applyAlignment="1" applyProtection="1"/>
    <xf numFmtId="0" fontId="9" fillId="0" borderId="2" xfId="0" applyFont="1" applyFill="1" applyBorder="1" applyAlignment="1">
      <alignment wrapText="1"/>
    </xf>
    <xf numFmtId="0" fontId="22" fillId="0" borderId="16" xfId="0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NumberFormat="1" applyFont="1" applyFill="1" applyBorder="1" applyAlignment="1"/>
    <xf numFmtId="0" fontId="1" fillId="0" borderId="16" xfId="0" applyFont="1" applyFill="1" applyBorder="1" applyAlignment="1">
      <alignment horizontal="left"/>
    </xf>
    <xf numFmtId="4" fontId="24" fillId="0" borderId="0" xfId="0" applyNumberFormat="1" applyFont="1" applyFill="1"/>
    <xf numFmtId="0" fontId="1" fillId="0" borderId="16" xfId="0" applyFont="1" applyFill="1" applyBorder="1" applyAlignment="1">
      <alignment wrapText="1"/>
    </xf>
    <xf numFmtId="165" fontId="7" fillId="0" borderId="2" xfId="0" applyNumberFormat="1" applyFont="1" applyFill="1" applyBorder="1" applyAlignment="1">
      <alignment wrapText="1"/>
    </xf>
    <xf numFmtId="0" fontId="18" fillId="0" borderId="15" xfId="0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0" fontId="22" fillId="0" borderId="15" xfId="0" applyFont="1" applyFill="1" applyBorder="1" applyAlignment="1"/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7.5703125" style="3" customWidth="1"/>
    <col min="3" max="3" width="4.85546875" style="3" customWidth="1"/>
    <col min="4" max="4" width="11" style="3" customWidth="1"/>
    <col min="5" max="5" width="13.42578125" style="3" customWidth="1"/>
    <col min="6" max="6" width="14" style="3" customWidth="1"/>
    <col min="7" max="7" width="17.140625" style="4" customWidth="1"/>
    <col min="8" max="8" width="15" style="4" customWidth="1"/>
    <col min="9" max="9" width="15.140625" style="4" customWidth="1"/>
    <col min="10" max="10" width="14.28515625" style="4" customWidth="1"/>
    <col min="11" max="11" width="19.42578125" style="4" customWidth="1"/>
    <col min="12" max="12" width="18.85546875" style="4" customWidth="1"/>
    <col min="13" max="16" width="9.140625" style="4" customWidth="1"/>
    <col min="17" max="256" width="9.140625" style="4"/>
    <col min="257" max="257" width="3.7109375" style="4" customWidth="1"/>
    <col min="258" max="258" width="27.570312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8.8554687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7.570312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8.8554687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7.570312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8.8554687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7.570312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8.8554687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7.570312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8.8554687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7.570312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8.8554687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7.570312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8.8554687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7.570312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8.8554687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7.570312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8.8554687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7.570312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8.8554687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7.570312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8.8554687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7.570312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8.8554687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7.570312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8.8554687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7.570312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8.8554687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7.570312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8.8554687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7.570312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8.8554687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7.570312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8.8554687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7.570312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8.8554687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7.570312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8.8554687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7.570312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8.8554687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7.570312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8.8554687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7.570312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8.8554687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7.570312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8.8554687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7.570312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8.8554687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7.570312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8.8554687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7.570312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8.8554687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7.570312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8.8554687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7.570312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8.8554687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7.570312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8.8554687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7.570312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8.8554687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7.570312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8.8554687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7.570312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8.8554687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7.570312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8.8554687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7.570312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8.8554687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7.570312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8.8554687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7.570312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8.8554687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7.570312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8.8554687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7.570312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8.8554687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7.570312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8.8554687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7.570312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8.8554687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7.570312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8.8554687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7.570312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8.8554687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7.570312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8.8554687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7.570312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8.8554687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7.570312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8.8554687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7.570312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8.8554687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7.570312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8.8554687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7.570312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8.8554687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7.570312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8.8554687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7.570312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8.8554687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7.570312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8.8554687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7.570312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8.8554687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7.570312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8.8554687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7.570312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8.8554687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7.570312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8.8554687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7.570312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8.8554687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7.570312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8.8554687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7.570312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8.8554687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7.570312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8.8554687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7.570312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8.8554687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7.570312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8.8554687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7.570312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8.8554687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7.570312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8.8554687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84</v>
      </c>
      <c r="C5" s="2"/>
      <c r="D5" s="2"/>
      <c r="E5" s="2"/>
      <c r="F5" s="2"/>
      <c r="G5" s="2"/>
      <c r="H5" s="2"/>
      <c r="I5" s="2"/>
      <c r="J5" s="2"/>
      <c r="K5" s="110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1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4452.3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4452.3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127</v>
      </c>
      <c r="D20" s="12" t="s">
        <v>85</v>
      </c>
      <c r="E20" s="12" t="s">
        <v>79</v>
      </c>
      <c r="F20" s="12" t="s">
        <v>86</v>
      </c>
      <c r="G20" s="12" t="s">
        <v>87</v>
      </c>
      <c r="H20" s="12" t="s">
        <v>88</v>
      </c>
      <c r="I20" s="12" t="s">
        <v>89</v>
      </c>
      <c r="J20" s="12" t="s">
        <v>90</v>
      </c>
      <c r="K20" s="12" t="s">
        <v>19</v>
      </c>
    </row>
    <row r="21" spans="1:11" s="18" customFormat="1" ht="14.25" x14ac:dyDescent="0.2">
      <c r="A21" s="14"/>
      <c r="B21" s="15"/>
      <c r="C21" s="15"/>
      <c r="D21" s="15"/>
      <c r="E21" s="15"/>
      <c r="F21" s="96"/>
      <c r="G21" s="96"/>
      <c r="H21" s="16"/>
      <c r="I21" s="16"/>
      <c r="J21" s="16"/>
      <c r="K21" s="17"/>
    </row>
    <row r="22" spans="1:11" s="18" customFormat="1" ht="28.5" x14ac:dyDescent="0.2">
      <c r="A22" s="14">
        <v>1</v>
      </c>
      <c r="B22" s="15" t="s">
        <v>20</v>
      </c>
      <c r="C22" s="15"/>
      <c r="D22" s="19">
        <v>9.8800000000000008</v>
      </c>
      <c r="E22" s="19">
        <v>0</v>
      </c>
      <c r="F22" s="19">
        <v>527600.5340000001</v>
      </c>
      <c r="G22" s="19">
        <v>517812.95644289284</v>
      </c>
      <c r="H22" s="16">
        <v>527541.06709058583</v>
      </c>
      <c r="I22" s="16">
        <v>-9728.1106476929563</v>
      </c>
      <c r="J22" s="16">
        <v>9787.5775571072827</v>
      </c>
      <c r="K22" s="97"/>
    </row>
    <row r="23" spans="1:11" s="18" customFormat="1" ht="14.25" x14ac:dyDescent="0.2">
      <c r="A23" s="14"/>
      <c r="B23" s="15" t="s">
        <v>11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2.25" customHeight="1" x14ac:dyDescent="0.25">
      <c r="A24" s="23" t="s">
        <v>57</v>
      </c>
      <c r="B24" s="24" t="s">
        <v>21</v>
      </c>
      <c r="C24" s="24" t="s">
        <v>22</v>
      </c>
      <c r="D24" s="25">
        <v>2.0000000000000004</v>
      </c>
      <c r="E24" s="25">
        <v>0</v>
      </c>
      <c r="F24" s="25">
        <v>106852.40000000002</v>
      </c>
      <c r="G24" s="25">
        <v>104870.16968618914</v>
      </c>
      <c r="H24" s="25">
        <v>106792.93309058569</v>
      </c>
      <c r="I24" s="25">
        <v>-1922.7634043965518</v>
      </c>
      <c r="J24" s="25">
        <v>1982.2303138108782</v>
      </c>
      <c r="K24" s="26"/>
    </row>
    <row r="25" spans="1:11" ht="30.75" customHeight="1" x14ac:dyDescent="0.2">
      <c r="A25" s="23"/>
      <c r="B25" s="24" t="s">
        <v>23</v>
      </c>
      <c r="C25" s="24" t="s">
        <v>22</v>
      </c>
      <c r="D25" s="28">
        <v>0.38</v>
      </c>
      <c r="E25" s="28">
        <v>0</v>
      </c>
      <c r="F25" s="29">
        <v>20301.956000000002</v>
      </c>
      <c r="G25" s="29">
        <v>19925.332240375934</v>
      </c>
      <c r="H25" s="29">
        <v>20301.956000000002</v>
      </c>
      <c r="I25" s="29">
        <v>-376.62375962406804</v>
      </c>
      <c r="J25" s="29">
        <v>376.62375962406804</v>
      </c>
      <c r="K25" s="30" t="s">
        <v>24</v>
      </c>
    </row>
    <row r="26" spans="1:11" ht="47.25" customHeight="1" x14ac:dyDescent="0.2">
      <c r="A26" s="23"/>
      <c r="B26" s="24" t="s">
        <v>61</v>
      </c>
      <c r="C26" s="24" t="s">
        <v>22</v>
      </c>
      <c r="D26" s="28">
        <v>0.15</v>
      </c>
      <c r="E26" s="28">
        <v>0</v>
      </c>
      <c r="F26" s="29">
        <v>8013.9300000000021</v>
      </c>
      <c r="G26" s="29">
        <v>7865.2627264641869</v>
      </c>
      <c r="H26" s="29">
        <v>8013.9300000000021</v>
      </c>
      <c r="I26" s="29">
        <v>-148.66727353581518</v>
      </c>
      <c r="J26" s="29">
        <v>148.66727353581518</v>
      </c>
      <c r="K26" s="31" t="s">
        <v>25</v>
      </c>
    </row>
    <row r="27" spans="1:11" ht="44.25" customHeight="1" x14ac:dyDescent="0.2">
      <c r="A27" s="23"/>
      <c r="B27" s="24" t="s">
        <v>62</v>
      </c>
      <c r="C27" s="24" t="s">
        <v>22</v>
      </c>
      <c r="D27" s="28">
        <v>0.16</v>
      </c>
      <c r="E27" s="28">
        <v>0</v>
      </c>
      <c r="F27" s="29">
        <v>8548.1920000000009</v>
      </c>
      <c r="G27" s="29">
        <v>8389.6135748951292</v>
      </c>
      <c r="H27" s="29">
        <v>8548.1920000000009</v>
      </c>
      <c r="I27" s="29">
        <v>-158.57842510487171</v>
      </c>
      <c r="J27" s="29">
        <v>158.57842510487171</v>
      </c>
      <c r="K27" s="31" t="s">
        <v>26</v>
      </c>
    </row>
    <row r="28" spans="1:11" ht="40.5" customHeight="1" x14ac:dyDescent="0.2">
      <c r="A28" s="23"/>
      <c r="B28" s="24" t="s">
        <v>27</v>
      </c>
      <c r="C28" s="24" t="s">
        <v>22</v>
      </c>
      <c r="D28" s="28">
        <v>1.0900000000000001</v>
      </c>
      <c r="E28" s="28">
        <v>0</v>
      </c>
      <c r="F28" s="29">
        <v>58234.558000000019</v>
      </c>
      <c r="G28" s="29">
        <v>57154.242478973094</v>
      </c>
      <c r="H28" s="29">
        <v>58234.558000000019</v>
      </c>
      <c r="I28" s="29">
        <v>-1080.3155210269251</v>
      </c>
      <c r="J28" s="29">
        <v>1080.3155210269251</v>
      </c>
      <c r="K28" s="26"/>
    </row>
    <row r="29" spans="1:11" ht="40.5" customHeight="1" x14ac:dyDescent="0.2">
      <c r="A29" s="23"/>
      <c r="B29" s="24" t="s">
        <v>28</v>
      </c>
      <c r="C29" s="24" t="s">
        <v>22</v>
      </c>
      <c r="D29" s="28">
        <v>0.16</v>
      </c>
      <c r="E29" s="28">
        <v>0</v>
      </c>
      <c r="F29" s="29">
        <v>8548.1920000000009</v>
      </c>
      <c r="G29" s="29">
        <v>8389.6135748951292</v>
      </c>
      <c r="H29" s="29">
        <v>8548.1920000000009</v>
      </c>
      <c r="I29" s="29">
        <v>-158.57842510487171</v>
      </c>
      <c r="J29" s="29">
        <v>158.57842510487171</v>
      </c>
      <c r="K29" s="26"/>
    </row>
    <row r="30" spans="1:11" ht="41.25" customHeight="1" x14ac:dyDescent="0.2">
      <c r="A30" s="23"/>
      <c r="B30" s="24" t="s">
        <v>29</v>
      </c>
      <c r="C30" s="24" t="s">
        <v>22</v>
      </c>
      <c r="D30" s="28">
        <v>0.06</v>
      </c>
      <c r="E30" s="28">
        <v>0</v>
      </c>
      <c r="F30" s="29">
        <v>3205.5720000000006</v>
      </c>
      <c r="G30" s="29">
        <v>3146.1050905856741</v>
      </c>
      <c r="H30" s="29">
        <v>3146.1050905856741</v>
      </c>
      <c r="I30" s="29">
        <v>0</v>
      </c>
      <c r="J30" s="29">
        <v>59.466909414326437</v>
      </c>
      <c r="K30" s="31" t="s">
        <v>91</v>
      </c>
    </row>
    <row r="31" spans="1:11" ht="38.25" x14ac:dyDescent="0.2">
      <c r="A31" s="23" t="s">
        <v>58</v>
      </c>
      <c r="B31" s="24" t="s">
        <v>80</v>
      </c>
      <c r="C31" s="24" t="s">
        <v>22</v>
      </c>
      <c r="D31" s="28">
        <v>3.46</v>
      </c>
      <c r="E31" s="28">
        <v>0</v>
      </c>
      <c r="F31" s="29">
        <v>184854.65200000003</v>
      </c>
      <c r="G31" s="28">
        <v>181425.39</v>
      </c>
      <c r="H31" s="28">
        <v>184854.65200000003</v>
      </c>
      <c r="I31" s="29">
        <v>-3429.262000000017</v>
      </c>
      <c r="J31" s="29">
        <v>3429.262000000017</v>
      </c>
      <c r="K31" s="26"/>
    </row>
    <row r="32" spans="1:11" ht="36" customHeight="1" x14ac:dyDescent="0.2">
      <c r="A32" s="23" t="s">
        <v>59</v>
      </c>
      <c r="B32" s="24" t="s">
        <v>30</v>
      </c>
      <c r="C32" s="24" t="s">
        <v>22</v>
      </c>
      <c r="D32" s="28">
        <v>3.04</v>
      </c>
      <c r="E32" s="28">
        <v>0</v>
      </c>
      <c r="F32" s="29">
        <v>162415.64800000002</v>
      </c>
      <c r="G32" s="29">
        <v>159402.65792300747</v>
      </c>
      <c r="H32" s="29">
        <v>162415.64800000002</v>
      </c>
      <c r="I32" s="29">
        <v>-3012.9900769925443</v>
      </c>
      <c r="J32" s="29">
        <v>3012.9900769925443</v>
      </c>
      <c r="K32" s="26"/>
    </row>
    <row r="33" spans="1:12" ht="37.5" customHeight="1" x14ac:dyDescent="0.2">
      <c r="A33" s="23" t="s">
        <v>60</v>
      </c>
      <c r="B33" s="24" t="s">
        <v>31</v>
      </c>
      <c r="C33" s="24" t="s">
        <v>22</v>
      </c>
      <c r="D33" s="28">
        <v>1.3800000000000001</v>
      </c>
      <c r="E33" s="28">
        <v>0</v>
      </c>
      <c r="F33" s="29">
        <v>73477.834000000017</v>
      </c>
      <c r="G33" s="29">
        <v>72114.738833696174</v>
      </c>
      <c r="H33" s="29">
        <v>73477.834000000017</v>
      </c>
      <c r="I33" s="29">
        <v>-1363.0951663038431</v>
      </c>
      <c r="J33" s="29">
        <v>1363.0951663038431</v>
      </c>
      <c r="K33" s="26"/>
    </row>
    <row r="34" spans="1:12" s="79" customFormat="1" ht="37.5" customHeight="1" x14ac:dyDescent="0.2">
      <c r="A34" s="32" t="s">
        <v>92</v>
      </c>
      <c r="B34" s="113" t="s">
        <v>76</v>
      </c>
      <c r="C34" s="33" t="s">
        <v>32</v>
      </c>
      <c r="D34" s="114">
        <v>6</v>
      </c>
      <c r="E34" s="115">
        <v>0</v>
      </c>
      <c r="F34" s="78">
        <v>65186.84</v>
      </c>
      <c r="G34" s="78">
        <v>62738.69</v>
      </c>
      <c r="H34" s="78">
        <v>65186.84</v>
      </c>
      <c r="I34" s="78">
        <v>-2448.1499999999942</v>
      </c>
      <c r="J34" s="78">
        <v>2448.1499999999942</v>
      </c>
      <c r="K34" s="20" t="s">
        <v>33</v>
      </c>
    </row>
    <row r="35" spans="1:12" s="79" customFormat="1" ht="44.25" customHeight="1" x14ac:dyDescent="0.2">
      <c r="A35" s="32" t="s">
        <v>63</v>
      </c>
      <c r="B35" s="33" t="s">
        <v>77</v>
      </c>
      <c r="C35" s="33" t="s">
        <v>22</v>
      </c>
      <c r="D35" s="126">
        <v>0.51627000000000001</v>
      </c>
      <c r="E35" s="115">
        <v>0</v>
      </c>
      <c r="F35" s="78">
        <v>17580.810000000001</v>
      </c>
      <c r="G35" s="78">
        <v>17200.330000000002</v>
      </c>
      <c r="H35" s="78">
        <v>17580.810000000001</v>
      </c>
      <c r="I35" s="78">
        <v>-380.47999999999956</v>
      </c>
      <c r="J35" s="78">
        <v>380.47999999999956</v>
      </c>
      <c r="K35" s="111" t="s">
        <v>78</v>
      </c>
    </row>
    <row r="36" spans="1:12" s="18" customFormat="1" ht="39.950000000000003" customHeight="1" x14ac:dyDescent="0.2">
      <c r="A36" s="32" t="s">
        <v>64</v>
      </c>
      <c r="B36" s="34" t="s">
        <v>73</v>
      </c>
      <c r="C36" s="33" t="s">
        <v>22</v>
      </c>
      <c r="D36" s="35">
        <v>5</v>
      </c>
      <c r="E36" s="19">
        <v>-46899.39</v>
      </c>
      <c r="F36" s="16">
        <v>267131</v>
      </c>
      <c r="G36" s="16">
        <v>260843.22</v>
      </c>
      <c r="H36" s="16">
        <v>292214.79000000004</v>
      </c>
      <c r="I36" s="16">
        <v>-69240.360000000044</v>
      </c>
      <c r="J36" s="16">
        <v>6287.7799999999988</v>
      </c>
      <c r="K36" s="20"/>
    </row>
    <row r="37" spans="1:12" s="18" customFormat="1" ht="5.0999999999999996" customHeight="1" x14ac:dyDescent="0.2">
      <c r="A37" s="100"/>
      <c r="B37" s="101"/>
      <c r="C37" s="101"/>
      <c r="D37" s="102"/>
      <c r="E37" s="103"/>
      <c r="F37" s="104"/>
      <c r="G37" s="104"/>
      <c r="H37" s="104"/>
      <c r="I37" s="104"/>
      <c r="J37" s="104"/>
      <c r="K37" s="105"/>
    </row>
    <row r="38" spans="1:12" s="43" customFormat="1" ht="15.75" customHeight="1" x14ac:dyDescent="0.2">
      <c r="A38" s="36"/>
      <c r="B38" s="37" t="s">
        <v>69</v>
      </c>
      <c r="C38" s="38"/>
      <c r="D38" s="39"/>
      <c r="E38" s="40"/>
      <c r="F38" s="41"/>
      <c r="G38" s="41"/>
      <c r="H38" s="41"/>
      <c r="I38" s="41"/>
      <c r="J38" s="41" t="s">
        <v>34</v>
      </c>
      <c r="K38" s="42"/>
    </row>
    <row r="39" spans="1:12" s="43" customFormat="1" ht="15.75" customHeight="1" x14ac:dyDescent="0.2">
      <c r="A39" s="36"/>
      <c r="B39" s="37" t="s">
        <v>70</v>
      </c>
      <c r="C39" s="38"/>
      <c r="D39" s="39"/>
      <c r="E39" s="40"/>
      <c r="F39" s="41"/>
      <c r="G39" s="41"/>
      <c r="H39" s="41"/>
      <c r="I39" s="41">
        <v>9030.6</v>
      </c>
      <c r="J39" s="41" t="s">
        <v>34</v>
      </c>
      <c r="K39" s="41"/>
    </row>
    <row r="40" spans="1:12" s="43" customFormat="1" ht="15.75" customHeight="1" x14ac:dyDescent="0.2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2"/>
    </row>
    <row r="41" spans="1:12" s="43" customFormat="1" ht="15.75" customHeight="1" x14ac:dyDescent="0.2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1"/>
    </row>
    <row r="42" spans="1:12" s="106" customFormat="1" ht="30" customHeight="1" thickBot="1" x14ac:dyDescent="0.25">
      <c r="A42" s="100"/>
      <c r="B42" s="101"/>
      <c r="C42" s="101"/>
      <c r="D42" s="102"/>
      <c r="E42" s="103"/>
      <c r="F42" s="104"/>
      <c r="G42" s="104"/>
      <c r="H42" s="104"/>
      <c r="I42" s="104"/>
      <c r="J42" s="104"/>
      <c r="K42" s="105"/>
    </row>
    <row r="43" spans="1:12" s="46" customFormat="1" ht="64.5" thickBot="1" x14ac:dyDescent="0.3">
      <c r="A43" s="44" t="s">
        <v>65</v>
      </c>
      <c r="B43" s="45" t="s">
        <v>35</v>
      </c>
      <c r="C43" s="12" t="s">
        <v>127</v>
      </c>
      <c r="D43" s="12" t="s">
        <v>85</v>
      </c>
      <c r="E43" s="12" t="s">
        <v>86</v>
      </c>
      <c r="F43" s="12" t="s">
        <v>93</v>
      </c>
      <c r="G43" s="12" t="s">
        <v>94</v>
      </c>
      <c r="H43" s="12" t="s">
        <v>95</v>
      </c>
      <c r="I43" s="12" t="s">
        <v>90</v>
      </c>
      <c r="J43" s="145" t="s">
        <v>19</v>
      </c>
      <c r="K43" s="146"/>
    </row>
    <row r="44" spans="1:12" s="27" customFormat="1" ht="15" x14ac:dyDescent="0.25">
      <c r="A44" s="47"/>
      <c r="B44" s="48" t="s">
        <v>11</v>
      </c>
      <c r="C44" s="48"/>
      <c r="D44" s="49"/>
      <c r="E44" s="50"/>
      <c r="F44" s="50"/>
      <c r="G44" s="50"/>
      <c r="H44" s="50"/>
      <c r="I44" s="50"/>
      <c r="J44" s="147"/>
      <c r="K44" s="147"/>
    </row>
    <row r="45" spans="1:12" ht="55.5" customHeight="1" x14ac:dyDescent="0.2">
      <c r="A45" s="23"/>
      <c r="B45" s="24" t="s">
        <v>71</v>
      </c>
      <c r="C45" s="107" t="s">
        <v>36</v>
      </c>
      <c r="D45" s="51" t="s">
        <v>96</v>
      </c>
      <c r="E45" s="29">
        <v>667865.36</v>
      </c>
      <c r="F45" s="29">
        <v>642159.68999999994</v>
      </c>
      <c r="G45" s="29">
        <v>667865.36</v>
      </c>
      <c r="H45" s="29">
        <v>-25705.670000000042</v>
      </c>
      <c r="I45" s="29">
        <v>25705.670000000042</v>
      </c>
      <c r="J45" s="133" t="s">
        <v>97</v>
      </c>
      <c r="K45" s="133"/>
    </row>
    <row r="46" spans="1:12" ht="34.5" customHeight="1" x14ac:dyDescent="0.2">
      <c r="A46" s="23"/>
      <c r="B46" s="24" t="s">
        <v>37</v>
      </c>
      <c r="C46" s="107" t="s">
        <v>38</v>
      </c>
      <c r="D46" s="51">
        <v>1802.64</v>
      </c>
      <c r="E46" s="29">
        <v>1274485.29</v>
      </c>
      <c r="F46" s="29">
        <v>1242459.0900000001</v>
      </c>
      <c r="G46" s="29">
        <v>1274485.29</v>
      </c>
      <c r="H46" s="29">
        <v>-32026.199999999953</v>
      </c>
      <c r="I46" s="29">
        <v>32026.199999999953</v>
      </c>
      <c r="J46" s="133" t="s">
        <v>74</v>
      </c>
      <c r="K46" s="133"/>
    </row>
    <row r="47" spans="1:12" ht="12.75" customHeight="1" x14ac:dyDescent="0.2">
      <c r="A47" s="52"/>
      <c r="B47" s="53"/>
      <c r="C47" s="53"/>
      <c r="D47" s="54"/>
      <c r="E47" s="55"/>
      <c r="F47" s="55"/>
      <c r="G47" s="55"/>
      <c r="H47" s="55"/>
      <c r="I47" s="55"/>
      <c r="J47" s="55"/>
      <c r="K47" s="92"/>
      <c r="L47" s="92"/>
    </row>
    <row r="48" spans="1:12" s="10" customFormat="1" ht="12" x14ac:dyDescent="0.2">
      <c r="A48" s="7"/>
      <c r="B48" s="56" t="s">
        <v>39</v>
      </c>
      <c r="C48" s="56"/>
      <c r="D48" s="56"/>
      <c r="E48" s="56"/>
      <c r="F48" s="56"/>
      <c r="G48" s="57"/>
      <c r="H48" s="56"/>
      <c r="I48" s="56"/>
      <c r="J48" s="56"/>
    </row>
    <row r="49" spans="1:12" ht="12.75" customHeight="1" x14ac:dyDescent="0.2">
      <c r="A49" s="52"/>
      <c r="B49" s="58" t="s">
        <v>40</v>
      </c>
      <c r="C49" s="53"/>
      <c r="D49" s="54"/>
      <c r="E49" s="54"/>
      <c r="F49" s="59"/>
      <c r="G49" s="55"/>
      <c r="H49" s="55"/>
      <c r="I49" s="55"/>
      <c r="J49" s="55"/>
      <c r="K49" s="55"/>
      <c r="L49" s="60"/>
    </row>
    <row r="50" spans="1:12" s="61" customFormat="1" ht="12.75" customHeight="1" x14ac:dyDescent="0.2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91"/>
    </row>
    <row r="51" spans="1:12" s="61" customFormat="1" ht="12.75" customHeight="1" x14ac:dyDescent="0.2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1"/>
    </row>
    <row r="52" spans="1:12" s="61" customFormat="1" ht="12.75" customHeight="1" x14ac:dyDescent="0.2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1"/>
    </row>
    <row r="53" spans="1:12" s="61" customFormat="1" ht="12.75" customHeight="1" x14ac:dyDescent="0.2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1"/>
    </row>
    <row r="54" spans="1:12" s="61" customFormat="1" ht="12.75" customHeight="1" x14ac:dyDescent="0.2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1"/>
    </row>
    <row r="55" spans="1:12" s="61" customFormat="1" ht="12.75" customHeight="1" x14ac:dyDescent="0.2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1"/>
    </row>
    <row r="56" spans="1:12" s="61" customFormat="1" ht="12.75" customHeight="1" x14ac:dyDescent="0.2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1"/>
    </row>
    <row r="57" spans="1:12" s="61" customFormat="1" ht="12.75" customHeight="1" x14ac:dyDescent="0.2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1"/>
    </row>
    <row r="58" spans="1:12" s="61" customFormat="1" ht="12.75" customHeight="1" x14ac:dyDescent="0.2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1"/>
    </row>
    <row r="59" spans="1:12" s="61" customFormat="1" ht="12.75" customHeight="1" x14ac:dyDescent="0.2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1"/>
    </row>
    <row r="60" spans="1:12" s="61" customFormat="1" ht="12.75" customHeight="1" x14ac:dyDescent="0.2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1"/>
    </row>
    <row r="61" spans="1:12" s="61" customFormat="1" ht="12.75" customHeight="1" x14ac:dyDescent="0.2">
      <c r="A61" s="52"/>
      <c r="B61" s="58"/>
      <c r="C61" s="58"/>
      <c r="D61" s="54"/>
      <c r="E61" s="54"/>
      <c r="F61" s="98"/>
      <c r="G61" s="98"/>
      <c r="H61" s="55"/>
      <c r="I61" s="55"/>
      <c r="J61" s="55"/>
      <c r="K61" s="55"/>
      <c r="L61" s="91"/>
    </row>
    <row r="62" spans="1:12" s="61" customFormat="1" ht="12.75" customHeight="1" x14ac:dyDescent="0.2">
      <c r="A62" s="52"/>
      <c r="B62" s="58"/>
      <c r="C62" s="58"/>
      <c r="D62" s="54"/>
      <c r="E62" s="54"/>
      <c r="F62" s="98"/>
      <c r="G62" s="98"/>
      <c r="H62" s="55"/>
      <c r="I62" s="55"/>
      <c r="J62" s="55"/>
      <c r="K62" s="55"/>
      <c r="L62" s="91"/>
    </row>
    <row r="63" spans="1:12" s="61" customFormat="1" ht="12.75" customHeight="1" x14ac:dyDescent="0.2">
      <c r="A63" s="52"/>
      <c r="B63" s="58"/>
      <c r="C63" s="58"/>
      <c r="D63" s="54"/>
      <c r="E63" s="54"/>
      <c r="F63" s="98"/>
      <c r="G63" s="98"/>
      <c r="H63" s="55"/>
      <c r="I63" s="55"/>
      <c r="J63" s="55"/>
      <c r="K63" s="55"/>
      <c r="L63" s="91"/>
    </row>
    <row r="64" spans="1:12" s="61" customFormat="1" ht="12.75" customHeight="1" x14ac:dyDescent="0.2">
      <c r="A64" s="52"/>
      <c r="B64" s="58"/>
      <c r="C64" s="58"/>
      <c r="D64" s="54"/>
      <c r="E64" s="54"/>
      <c r="F64" s="59"/>
      <c r="G64" s="55"/>
      <c r="H64" s="55"/>
      <c r="I64" s="55"/>
      <c r="J64" s="55"/>
      <c r="K64" s="55"/>
      <c r="L64" s="91"/>
    </row>
    <row r="65" spans="1:12" s="61" customFormat="1" ht="12.75" customHeight="1" x14ac:dyDescent="0.2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91"/>
    </row>
    <row r="66" spans="1:12" x14ac:dyDescent="0.2">
      <c r="L66" s="60"/>
    </row>
    <row r="67" spans="1:12" s="18" customFormat="1" ht="14.25" x14ac:dyDescent="0.2">
      <c r="A67" s="62"/>
      <c r="B67" s="63" t="s">
        <v>41</v>
      </c>
      <c r="C67" s="63"/>
      <c r="D67" s="63"/>
      <c r="E67" s="63"/>
      <c r="F67" s="64"/>
      <c r="I67" s="65"/>
      <c r="L67" s="66"/>
    </row>
    <row r="68" spans="1:12" s="18" customFormat="1" ht="14.25" x14ac:dyDescent="0.2">
      <c r="A68" s="62"/>
      <c r="B68" s="67" t="s">
        <v>42</v>
      </c>
      <c r="C68" s="67"/>
      <c r="D68" s="63"/>
      <c r="E68" s="63"/>
      <c r="F68" s="64"/>
    </row>
    <row r="69" spans="1:12" ht="13.5" thickBot="1" x14ac:dyDescent="0.25"/>
    <row r="70" spans="1:12" s="70" customFormat="1" ht="51.75" thickBot="1" x14ac:dyDescent="0.3">
      <c r="A70" s="12" t="s">
        <v>43</v>
      </c>
      <c r="B70" s="134" t="s">
        <v>44</v>
      </c>
      <c r="C70" s="135"/>
      <c r="D70" s="136"/>
      <c r="E70" s="137"/>
      <c r="F70" s="138"/>
      <c r="G70" s="119" t="s">
        <v>45</v>
      </c>
      <c r="H70" s="68" t="s">
        <v>46</v>
      </c>
      <c r="I70" s="68" t="s">
        <v>47</v>
      </c>
      <c r="J70" s="12" t="s">
        <v>48</v>
      </c>
      <c r="K70" s="69"/>
    </row>
    <row r="71" spans="1:12" x14ac:dyDescent="0.2">
      <c r="A71" s="71"/>
      <c r="B71" s="72"/>
      <c r="C71" s="73"/>
      <c r="D71" s="73"/>
      <c r="E71" s="143"/>
      <c r="F71" s="144"/>
      <c r="G71" s="74"/>
      <c r="H71" s="75"/>
      <c r="I71" s="75"/>
      <c r="J71" s="75"/>
    </row>
    <row r="72" spans="1:12" s="79" customFormat="1" ht="15.75" x14ac:dyDescent="0.25">
      <c r="A72" s="76" t="s">
        <v>49</v>
      </c>
      <c r="B72" s="99" t="s">
        <v>50</v>
      </c>
      <c r="C72" s="90"/>
      <c r="D72" s="90"/>
      <c r="E72" s="139"/>
      <c r="F72" s="140"/>
      <c r="G72" s="77"/>
      <c r="H72" s="76"/>
      <c r="I72" s="76"/>
      <c r="J72" s="78"/>
    </row>
    <row r="73" spans="1:12" x14ac:dyDescent="0.2">
      <c r="A73" s="80"/>
      <c r="B73" s="81" t="s">
        <v>11</v>
      </c>
      <c r="C73" s="82"/>
      <c r="D73" s="82"/>
      <c r="E73" s="141"/>
      <c r="F73" s="142"/>
      <c r="G73" s="95"/>
      <c r="H73" s="80"/>
      <c r="I73" s="80"/>
      <c r="J73" s="29"/>
    </row>
    <row r="74" spans="1:12" ht="12.75" customHeight="1" x14ac:dyDescent="0.2">
      <c r="A74" s="80"/>
      <c r="B74" s="108" t="s">
        <v>98</v>
      </c>
      <c r="C74" s="93"/>
      <c r="D74" s="94"/>
      <c r="E74" s="108" t="s">
        <v>99</v>
      </c>
      <c r="F74" s="112"/>
      <c r="G74" s="116">
        <v>44576</v>
      </c>
      <c r="H74" s="80" t="s">
        <v>66</v>
      </c>
      <c r="I74" s="80">
        <v>225</v>
      </c>
      <c r="J74" s="29">
        <v>9450</v>
      </c>
    </row>
    <row r="75" spans="1:12" ht="12.75" customHeight="1" x14ac:dyDescent="0.2">
      <c r="A75" s="80"/>
      <c r="B75" s="108" t="s">
        <v>98</v>
      </c>
      <c r="C75" s="93"/>
      <c r="D75" s="94"/>
      <c r="E75" s="108" t="s">
        <v>100</v>
      </c>
      <c r="F75" s="112"/>
      <c r="G75" s="116">
        <v>44581</v>
      </c>
      <c r="H75" s="80" t="s">
        <v>66</v>
      </c>
      <c r="I75" s="80">
        <v>120</v>
      </c>
      <c r="J75" s="29">
        <v>10500</v>
      </c>
    </row>
    <row r="76" spans="1:12" ht="12.75" customHeight="1" x14ac:dyDescent="0.2">
      <c r="A76" s="80"/>
      <c r="B76" s="108" t="s">
        <v>98</v>
      </c>
      <c r="C76" s="93"/>
      <c r="D76" s="94"/>
      <c r="E76" s="108" t="s">
        <v>101</v>
      </c>
      <c r="F76" s="112"/>
      <c r="G76" s="116">
        <v>44581</v>
      </c>
      <c r="H76" s="80" t="s">
        <v>66</v>
      </c>
      <c r="I76" s="80">
        <v>40</v>
      </c>
      <c r="J76" s="29">
        <v>3500</v>
      </c>
    </row>
    <row r="77" spans="1:12" ht="12.75" customHeight="1" x14ac:dyDescent="0.2">
      <c r="A77" s="80"/>
      <c r="B77" s="108" t="s">
        <v>98</v>
      </c>
      <c r="C77" s="93"/>
      <c r="D77" s="94"/>
      <c r="E77" s="108" t="s">
        <v>99</v>
      </c>
      <c r="F77" s="112"/>
      <c r="G77" s="116">
        <v>44595</v>
      </c>
      <c r="H77" s="80" t="s">
        <v>66</v>
      </c>
      <c r="I77" s="80">
        <v>224</v>
      </c>
      <c r="J77" s="29">
        <v>9408</v>
      </c>
    </row>
    <row r="78" spans="1:12" ht="12.75" customHeight="1" x14ac:dyDescent="0.2">
      <c r="A78" s="80"/>
      <c r="B78" s="108" t="s">
        <v>98</v>
      </c>
      <c r="C78" s="93"/>
      <c r="D78" s="94"/>
      <c r="E78" s="108" t="s">
        <v>102</v>
      </c>
      <c r="F78" s="112"/>
      <c r="G78" s="116">
        <v>44602</v>
      </c>
      <c r="H78" s="80" t="s">
        <v>72</v>
      </c>
      <c r="I78" s="80">
        <v>3</v>
      </c>
      <c r="J78" s="29">
        <v>10500</v>
      </c>
    </row>
    <row r="79" spans="1:12" ht="12.75" customHeight="1" x14ac:dyDescent="0.2">
      <c r="A79" s="80"/>
      <c r="B79" s="108" t="s">
        <v>98</v>
      </c>
      <c r="C79" s="93"/>
      <c r="D79" s="94"/>
      <c r="E79" s="108" t="s">
        <v>99</v>
      </c>
      <c r="F79" s="112"/>
      <c r="G79" s="116">
        <v>44602</v>
      </c>
      <c r="H79" s="80" t="s">
        <v>66</v>
      </c>
      <c r="I79" s="80">
        <v>112</v>
      </c>
      <c r="J79" s="29">
        <v>4704</v>
      </c>
    </row>
    <row r="80" spans="1:12" ht="12.75" customHeight="1" x14ac:dyDescent="0.2">
      <c r="A80" s="80"/>
      <c r="B80" s="108" t="s">
        <v>98</v>
      </c>
      <c r="C80" s="93"/>
      <c r="D80" s="94"/>
      <c r="E80" s="108" t="s">
        <v>103</v>
      </c>
      <c r="F80" s="112"/>
      <c r="G80" s="116">
        <v>44602</v>
      </c>
      <c r="H80" s="80" t="s">
        <v>66</v>
      </c>
      <c r="I80" s="80">
        <v>112</v>
      </c>
      <c r="J80" s="29">
        <v>11704</v>
      </c>
    </row>
    <row r="81" spans="1:11" ht="12.75" customHeight="1" x14ac:dyDescent="0.2">
      <c r="A81" s="80"/>
      <c r="B81" s="108" t="s">
        <v>104</v>
      </c>
      <c r="C81" s="93"/>
      <c r="D81" s="94"/>
      <c r="E81" s="108" t="s">
        <v>105</v>
      </c>
      <c r="F81" s="112"/>
      <c r="G81" s="116">
        <v>44706</v>
      </c>
      <c r="H81" s="80" t="s">
        <v>72</v>
      </c>
      <c r="I81" s="80">
        <v>1</v>
      </c>
      <c r="J81" s="29">
        <v>20050</v>
      </c>
    </row>
    <row r="82" spans="1:11" ht="12.75" customHeight="1" x14ac:dyDescent="0.2">
      <c r="A82" s="80"/>
      <c r="B82" s="108" t="s">
        <v>106</v>
      </c>
      <c r="C82" s="93"/>
      <c r="D82" s="94"/>
      <c r="E82" s="108" t="s">
        <v>67</v>
      </c>
      <c r="F82" s="112"/>
      <c r="G82" s="116">
        <v>44757</v>
      </c>
      <c r="H82" s="80" t="s">
        <v>72</v>
      </c>
      <c r="I82" s="80">
        <v>1</v>
      </c>
      <c r="J82" s="29">
        <v>5523.06</v>
      </c>
    </row>
    <row r="83" spans="1:11" ht="12.75" customHeight="1" x14ac:dyDescent="0.2">
      <c r="A83" s="80"/>
      <c r="B83" s="108" t="s">
        <v>107</v>
      </c>
      <c r="C83" s="93"/>
      <c r="D83" s="94"/>
      <c r="E83" s="108" t="s">
        <v>67</v>
      </c>
      <c r="F83" s="112"/>
      <c r="G83" s="116">
        <v>44761</v>
      </c>
      <c r="H83" s="80"/>
      <c r="I83" s="80"/>
      <c r="J83" s="29">
        <v>1000</v>
      </c>
    </row>
    <row r="84" spans="1:11" ht="12" customHeight="1" x14ac:dyDescent="0.2">
      <c r="A84" s="80"/>
      <c r="B84" s="108" t="s">
        <v>108</v>
      </c>
      <c r="C84" s="93"/>
      <c r="D84" s="94"/>
      <c r="E84" s="108" t="s">
        <v>109</v>
      </c>
      <c r="F84" s="108"/>
      <c r="G84" s="116">
        <v>44778</v>
      </c>
      <c r="H84" s="80" t="s">
        <v>72</v>
      </c>
      <c r="I84" s="80">
        <v>1</v>
      </c>
      <c r="J84" s="29">
        <v>126806.69</v>
      </c>
      <c r="K84" s="109"/>
    </row>
    <row r="85" spans="1:11" ht="12.75" customHeight="1" x14ac:dyDescent="0.2">
      <c r="A85" s="80"/>
      <c r="B85" s="108" t="s">
        <v>110</v>
      </c>
      <c r="C85" s="93"/>
      <c r="D85" s="94"/>
      <c r="E85" s="108" t="s">
        <v>111</v>
      </c>
      <c r="F85" s="112"/>
      <c r="G85" s="116">
        <v>44788</v>
      </c>
      <c r="H85" s="80" t="s">
        <v>82</v>
      </c>
      <c r="I85" s="80">
        <v>6</v>
      </c>
      <c r="J85" s="29">
        <v>9501</v>
      </c>
    </row>
    <row r="86" spans="1:11" ht="12.75" customHeight="1" x14ac:dyDescent="0.2">
      <c r="A86" s="80"/>
      <c r="B86" s="108" t="s">
        <v>112</v>
      </c>
      <c r="C86" s="93"/>
      <c r="D86" s="94"/>
      <c r="E86" s="108" t="s">
        <v>113</v>
      </c>
      <c r="F86" s="112"/>
      <c r="G86" s="116">
        <v>44783</v>
      </c>
      <c r="H86" s="80" t="s">
        <v>82</v>
      </c>
      <c r="I86" s="80">
        <v>4.5999999999999996</v>
      </c>
      <c r="J86" s="29">
        <v>9437.7000000000007</v>
      </c>
    </row>
    <row r="87" spans="1:11" ht="12.75" customHeight="1" x14ac:dyDescent="0.2">
      <c r="A87" s="80"/>
      <c r="B87" s="108" t="s">
        <v>114</v>
      </c>
      <c r="C87" s="93"/>
      <c r="D87" s="94"/>
      <c r="E87" s="108" t="s">
        <v>115</v>
      </c>
      <c r="F87" s="112"/>
      <c r="G87" s="116">
        <v>44810</v>
      </c>
      <c r="H87" s="80" t="s">
        <v>82</v>
      </c>
      <c r="I87" s="80">
        <v>1</v>
      </c>
      <c r="J87" s="29">
        <v>9643.4</v>
      </c>
    </row>
    <row r="88" spans="1:11" ht="12.75" customHeight="1" x14ac:dyDescent="0.2">
      <c r="A88" s="80"/>
      <c r="B88" s="108" t="s">
        <v>114</v>
      </c>
      <c r="C88" s="93"/>
      <c r="D88" s="94"/>
      <c r="E88" s="108" t="s">
        <v>115</v>
      </c>
      <c r="F88" s="112"/>
      <c r="G88" s="116">
        <v>44825</v>
      </c>
      <c r="H88" s="80" t="s">
        <v>82</v>
      </c>
      <c r="I88" s="80">
        <v>1</v>
      </c>
      <c r="J88" s="29">
        <v>8830.5</v>
      </c>
    </row>
    <row r="89" spans="1:11" ht="12.75" customHeight="1" x14ac:dyDescent="0.2">
      <c r="A89" s="80"/>
      <c r="B89" s="108" t="s">
        <v>116</v>
      </c>
      <c r="C89" s="93"/>
      <c r="D89" s="94"/>
      <c r="E89" s="108" t="s">
        <v>81</v>
      </c>
      <c r="F89" s="112"/>
      <c r="G89" s="116">
        <v>44811</v>
      </c>
      <c r="H89" s="80" t="s">
        <v>82</v>
      </c>
      <c r="I89" s="80">
        <v>2.2999999999999998</v>
      </c>
      <c r="J89" s="29">
        <v>6239.85</v>
      </c>
    </row>
    <row r="90" spans="1:11" ht="12.75" customHeight="1" x14ac:dyDescent="0.2">
      <c r="A90" s="80"/>
      <c r="B90" s="108" t="s">
        <v>117</v>
      </c>
      <c r="C90" s="127"/>
      <c r="D90" s="128"/>
      <c r="E90" s="108" t="s">
        <v>118</v>
      </c>
      <c r="F90" s="112"/>
      <c r="G90" s="116">
        <v>44859</v>
      </c>
      <c r="H90" s="80" t="s">
        <v>72</v>
      </c>
      <c r="I90" s="80">
        <v>1</v>
      </c>
      <c r="J90" s="29">
        <v>4994.47</v>
      </c>
    </row>
    <row r="91" spans="1:11" ht="12.75" customHeight="1" x14ac:dyDescent="0.2">
      <c r="A91" s="80"/>
      <c r="B91" s="108" t="s">
        <v>119</v>
      </c>
      <c r="C91" s="129"/>
      <c r="D91" s="112"/>
      <c r="E91" s="108" t="s">
        <v>120</v>
      </c>
      <c r="F91" s="120"/>
      <c r="G91" s="116">
        <v>44874</v>
      </c>
      <c r="H91" s="80" t="s">
        <v>82</v>
      </c>
      <c r="I91" s="80">
        <v>2</v>
      </c>
      <c r="J91" s="29">
        <v>9879.74</v>
      </c>
    </row>
    <row r="92" spans="1:11" ht="12.75" customHeight="1" x14ac:dyDescent="0.2">
      <c r="A92" s="80"/>
      <c r="B92" s="108" t="s">
        <v>121</v>
      </c>
      <c r="C92" s="93"/>
      <c r="D92" s="94"/>
      <c r="E92" s="108" t="s">
        <v>122</v>
      </c>
      <c r="F92" s="112"/>
      <c r="G92" s="116">
        <v>44889</v>
      </c>
      <c r="H92" s="80" t="s">
        <v>82</v>
      </c>
      <c r="I92" s="80">
        <v>19.5</v>
      </c>
      <c r="J92" s="29">
        <v>7932.17</v>
      </c>
    </row>
    <row r="93" spans="1:11" ht="12.75" customHeight="1" x14ac:dyDescent="0.2">
      <c r="A93" s="80"/>
      <c r="B93" s="108" t="s">
        <v>83</v>
      </c>
      <c r="C93" s="127"/>
      <c r="D93" s="128"/>
      <c r="E93" s="108"/>
      <c r="F93" s="128"/>
      <c r="G93" s="116">
        <v>44925</v>
      </c>
      <c r="H93" s="80"/>
      <c r="I93" s="80"/>
      <c r="J93" s="29">
        <v>8450</v>
      </c>
    </row>
    <row r="94" spans="1:11" ht="12.75" customHeight="1" x14ac:dyDescent="0.2">
      <c r="A94" s="80"/>
      <c r="B94" s="108" t="s">
        <v>123</v>
      </c>
      <c r="C94" s="121"/>
      <c r="D94" s="121"/>
      <c r="E94" s="108" t="s">
        <v>67</v>
      </c>
      <c r="F94" s="122"/>
      <c r="G94" s="116">
        <v>44774</v>
      </c>
      <c r="H94" s="80" t="s">
        <v>124</v>
      </c>
      <c r="I94" s="80">
        <v>5</v>
      </c>
      <c r="J94" s="29">
        <v>1614.9</v>
      </c>
    </row>
    <row r="95" spans="1:11" ht="12.75" customHeight="1" x14ac:dyDescent="0.2">
      <c r="A95" s="80"/>
      <c r="B95" s="108" t="s">
        <v>125</v>
      </c>
      <c r="C95" s="121"/>
      <c r="D95" s="120"/>
      <c r="E95" s="108" t="s">
        <v>105</v>
      </c>
      <c r="F95" s="123"/>
      <c r="G95" s="116">
        <v>44925</v>
      </c>
      <c r="H95" s="80"/>
      <c r="I95" s="108"/>
      <c r="J95" s="29">
        <v>2545.31</v>
      </c>
      <c r="K95" s="124"/>
    </row>
    <row r="96" spans="1:11" x14ac:dyDescent="0.2">
      <c r="A96" s="80"/>
      <c r="B96" s="81"/>
      <c r="C96" s="82"/>
      <c r="D96" s="82"/>
      <c r="E96" s="82"/>
      <c r="F96" s="125"/>
      <c r="G96" s="80"/>
      <c r="H96" s="80"/>
      <c r="I96" s="80"/>
      <c r="J96" s="29"/>
    </row>
    <row r="97" spans="1:11" x14ac:dyDescent="0.2">
      <c r="A97" s="80"/>
      <c r="B97" s="131"/>
      <c r="C97" s="131"/>
      <c r="D97" s="131"/>
      <c r="E97" s="131"/>
      <c r="F97" s="131"/>
      <c r="G97" s="117"/>
      <c r="H97" s="80"/>
      <c r="I97" s="80"/>
      <c r="J97" s="80"/>
      <c r="K97" s="55"/>
    </row>
    <row r="98" spans="1:11" s="79" customFormat="1" x14ac:dyDescent="0.2">
      <c r="A98" s="76"/>
      <c r="B98" s="132" t="s">
        <v>68</v>
      </c>
      <c r="C98" s="132"/>
      <c r="D98" s="132"/>
      <c r="E98" s="132"/>
      <c r="F98" s="132"/>
      <c r="G98" s="118"/>
      <c r="H98" s="76"/>
      <c r="I98" s="76"/>
      <c r="J98" s="83">
        <f>SUM(J74:J97)</f>
        <v>292214.79000000004</v>
      </c>
      <c r="K98" s="84"/>
    </row>
    <row r="99" spans="1:11" x14ac:dyDescent="0.2">
      <c r="K99" s="61"/>
    </row>
    <row r="100" spans="1:11" x14ac:dyDescent="0.2">
      <c r="J100" s="109"/>
    </row>
    <row r="101" spans="1:11" s="27" customFormat="1" ht="15" x14ac:dyDescent="0.25">
      <c r="A101" s="85"/>
      <c r="B101" s="86" t="s">
        <v>51</v>
      </c>
      <c r="C101" s="86"/>
      <c r="D101" s="86"/>
      <c r="E101" s="86"/>
      <c r="F101" s="86"/>
      <c r="H101" s="27" t="s">
        <v>52</v>
      </c>
    </row>
    <row r="102" spans="1:11" s="27" customFormat="1" ht="15" x14ac:dyDescent="0.25">
      <c r="A102" s="85"/>
      <c r="B102" s="87"/>
      <c r="C102" s="87"/>
      <c r="D102" s="87"/>
      <c r="E102" s="87"/>
      <c r="F102" s="87"/>
    </row>
    <row r="103" spans="1:11" s="27" customFormat="1" ht="15" x14ac:dyDescent="0.25">
      <c r="A103" s="85"/>
      <c r="B103" s="87"/>
      <c r="C103" s="87"/>
      <c r="D103" s="87"/>
      <c r="E103" s="87"/>
      <c r="F103" s="87"/>
    </row>
    <row r="104" spans="1:11" s="86" customFormat="1" ht="15" x14ac:dyDescent="0.25">
      <c r="A104" s="85"/>
      <c r="B104" s="86" t="s">
        <v>53</v>
      </c>
      <c r="D104" s="86" t="s">
        <v>126</v>
      </c>
    </row>
    <row r="105" spans="1:11" s="86" customFormat="1" ht="18" x14ac:dyDescent="0.25">
      <c r="A105" s="85"/>
      <c r="D105" s="130" t="s">
        <v>54</v>
      </c>
      <c r="E105" s="130"/>
      <c r="F105" s="130"/>
    </row>
    <row r="106" spans="1:11" s="86" customFormat="1" ht="15" x14ac:dyDescent="0.25">
      <c r="A106" s="85"/>
    </row>
    <row r="107" spans="1:11" s="86" customFormat="1" ht="15" x14ac:dyDescent="0.25">
      <c r="A107" s="85"/>
    </row>
    <row r="108" spans="1:11" s="86" customFormat="1" ht="15" x14ac:dyDescent="0.25">
      <c r="A108" s="85"/>
      <c r="B108" s="86" t="s">
        <v>55</v>
      </c>
    </row>
    <row r="109" spans="1:11" s="86" customFormat="1" ht="18" x14ac:dyDescent="0.25">
      <c r="A109" s="85"/>
      <c r="D109" s="88" t="s">
        <v>56</v>
      </c>
      <c r="E109" s="88"/>
      <c r="G109" s="88"/>
    </row>
    <row r="110" spans="1:11" s="86" customFormat="1" ht="15" x14ac:dyDescent="0.25">
      <c r="A110" s="85"/>
    </row>
    <row r="111" spans="1:11" s="86" customFormat="1" ht="15" x14ac:dyDescent="0.25">
      <c r="A111" s="85"/>
    </row>
    <row r="112" spans="1:11" s="89" customFormat="1" x14ac:dyDescent="0.2">
      <c r="A112" s="1"/>
    </row>
    <row r="113" spans="1:1" s="89" customFormat="1" x14ac:dyDescent="0.2">
      <c r="A113" s="1"/>
    </row>
    <row r="114" spans="1:1" s="89" customFormat="1" x14ac:dyDescent="0.2">
      <c r="A114" s="1"/>
    </row>
    <row r="115" spans="1:1" s="89" customFormat="1" x14ac:dyDescent="0.2">
      <c r="A115" s="1"/>
    </row>
    <row r="116" spans="1:1" s="89" customFormat="1" x14ac:dyDescent="0.2">
      <c r="A116" s="1"/>
    </row>
    <row r="117" spans="1:1" s="89" customFormat="1" x14ac:dyDescent="0.2">
      <c r="A117" s="1"/>
    </row>
    <row r="118" spans="1:1" s="89" customFormat="1" x14ac:dyDescent="0.2">
      <c r="A118" s="1"/>
    </row>
    <row r="119" spans="1:1" s="89" customFormat="1" x14ac:dyDescent="0.2">
      <c r="A119" s="1"/>
    </row>
    <row r="120" spans="1:1" s="89" customFormat="1" x14ac:dyDescent="0.2">
      <c r="A120" s="1"/>
    </row>
    <row r="121" spans="1:1" s="89" customFormat="1" x14ac:dyDescent="0.2">
      <c r="A121" s="1"/>
    </row>
    <row r="122" spans="1:1" s="89" customFormat="1" x14ac:dyDescent="0.2">
      <c r="A122" s="1"/>
    </row>
    <row r="123" spans="1:1" s="89" customFormat="1" x14ac:dyDescent="0.2">
      <c r="A123" s="1"/>
    </row>
    <row r="124" spans="1:1" s="89" customFormat="1" x14ac:dyDescent="0.2">
      <c r="A124" s="1"/>
    </row>
    <row r="125" spans="1:1" s="89" customFormat="1" x14ac:dyDescent="0.2">
      <c r="A125" s="1"/>
    </row>
  </sheetData>
  <mergeCells count="11">
    <mergeCell ref="J43:K43"/>
    <mergeCell ref="J44:K44"/>
    <mergeCell ref="J45:K45"/>
    <mergeCell ref="D105:F105"/>
    <mergeCell ref="B97:F97"/>
    <mergeCell ref="B98:F98"/>
    <mergeCell ref="J46:K46"/>
    <mergeCell ref="B70:F70"/>
    <mergeCell ref="E72:F72"/>
    <mergeCell ref="E73:F73"/>
    <mergeCell ref="E71:F71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2023-03-29T08:14:40Z</dcterms:modified>
</cp:coreProperties>
</file>